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C40C135-CE45-49B7-9DBE-8A136B46BB6F}" xr6:coauthVersionLast="47" xr6:coauthVersionMax="47" xr10:uidLastSave="{00000000-0000-0000-0000-000000000000}"/>
  <bookViews>
    <workbookView xWindow="25950" yWindow="480" windowWidth="20460" windowHeight="10485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N23" i="144" s="1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N19" i="144" s="1"/>
  <c r="C18" i="144"/>
  <c r="C17" i="144"/>
  <c r="K16" i="144"/>
  <c r="G16" i="144"/>
  <c r="K15" i="144"/>
  <c r="G15" i="144"/>
  <c r="N15" i="144" s="1"/>
  <c r="C15" i="144"/>
  <c r="K14" i="144"/>
  <c r="G14" i="144"/>
  <c r="U13" i="144"/>
  <c r="K13" i="144"/>
  <c r="G13" i="144"/>
  <c r="N13" i="144" s="1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Y7" i="144" s="1"/>
  <c r="G7" i="144"/>
  <c r="C7" i="144"/>
  <c r="D35" i="143"/>
  <c r="N20" i="144" l="1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Y8" i="144"/>
  <c r="Y9" i="144" s="1"/>
  <c r="Y10" i="144" s="1"/>
  <c r="Y11" i="144" s="1"/>
  <c r="Y12" i="144" s="1"/>
  <c r="N7" i="144"/>
  <c r="Y29" i="143"/>
  <c r="Y28" i="143"/>
  <c r="S28" i="143"/>
  <c r="Y27" i="143"/>
  <c r="S27" i="143"/>
  <c r="D28" i="143"/>
  <c r="Q26" i="143"/>
  <c r="Y13" i="144" l="1"/>
  <c r="D21" i="143"/>
  <c r="D14" i="143"/>
  <c r="Y14" i="144" l="1"/>
  <c r="Y15" i="144" s="1"/>
  <c r="Y16" i="144" s="1"/>
  <c r="Y17" i="144" s="1"/>
  <c r="Y18" i="144" s="1"/>
  <c r="Y19" i="144" s="1"/>
  <c r="Z7" i="144"/>
  <c r="E243" i="2"/>
  <c r="Y20" i="144" l="1"/>
  <c r="Y21" i="144" s="1"/>
  <c r="Y22" i="144" s="1"/>
  <c r="Y23" i="144" s="1"/>
  <c r="Y24" i="144" s="1"/>
  <c r="Y25" i="144" s="1"/>
  <c r="Y26" i="144" s="1"/>
  <c r="Z12" i="144"/>
  <c r="D243" i="2"/>
  <c r="D7" i="143"/>
  <c r="G62" i="142"/>
  <c r="G61" i="142"/>
  <c r="Y27" i="144" l="1"/>
  <c r="Y28" i="144" s="1"/>
  <c r="Y29" i="144" s="1"/>
  <c r="Y30" i="144" s="1"/>
  <c r="Y31" i="144" s="1"/>
  <c r="Y32" i="144" s="1"/>
  <c r="Y33" i="144" s="1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19" i="144" l="1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Z26" i="144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33" i="144" l="1"/>
  <c r="Y8" i="143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Q35" i="143"/>
  <c r="S34" i="143"/>
  <c r="R34" i="143" s="1"/>
  <c r="P35" i="143" l="1"/>
  <c r="O35" i="143" s="1"/>
  <c r="Q36" i="143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S7" i="144" l="1"/>
  <c r="R7" i="144" s="1"/>
  <c r="Q8" i="144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S11" i="144" l="1"/>
  <c r="R11" i="144" s="1"/>
  <c r="Q12" i="144"/>
  <c r="P11" i="144"/>
  <c r="O11" i="144" s="1"/>
  <c r="S12" i="144"/>
  <c r="R12" i="144" s="1"/>
  <c r="Q13" i="144" l="1"/>
  <c r="P12" i="144"/>
  <c r="O12" i="144" s="1"/>
  <c r="Q14" i="144" l="1"/>
  <c r="P13" i="144"/>
  <c r="O13" i="144" s="1"/>
  <c r="S14" i="144"/>
  <c r="R14" i="144" s="1"/>
  <c r="S13" i="144"/>
  <c r="R13" i="144" s="1"/>
  <c r="P14" i="144" l="1"/>
  <c r="O14" i="144" s="1"/>
  <c r="Q15" i="144"/>
  <c r="P15" i="144" l="1"/>
  <c r="O15" i="144" s="1"/>
  <c r="Q16" i="144"/>
  <c r="S15" i="144"/>
  <c r="R15" i="144" s="1"/>
  <c r="S16" i="144"/>
  <c r="R16" i="144" s="1"/>
  <c r="P16" i="144" l="1"/>
  <c r="O16" i="144" s="1"/>
  <c r="Q17" i="144"/>
  <c r="Q18" i="144" l="1"/>
  <c r="P17" i="144"/>
  <c r="O17" i="144" s="1"/>
  <c r="S17" i="144"/>
  <c r="R17" i="144" s="1"/>
  <c r="P18" i="144" l="1"/>
  <c r="O18" i="144" s="1"/>
  <c r="Q19" i="144"/>
  <c r="S18" i="144"/>
  <c r="R18" i="144" s="1"/>
  <c r="Q20" i="144" l="1"/>
  <c r="P19" i="144"/>
  <c r="O19" i="144" s="1"/>
  <c r="S19" i="144"/>
  <c r="R19" i="144" s="1"/>
  <c r="Q21" i="144" l="1"/>
  <c r="P20" i="144"/>
  <c r="O20" i="144" s="1"/>
  <c r="S20" i="144"/>
  <c r="R20" i="144" s="1"/>
  <c r="P21" i="144" l="1"/>
  <c r="O21" i="144" s="1"/>
  <c r="Q22" i="144"/>
  <c r="S21" i="144"/>
  <c r="R21" i="144" s="1"/>
  <c r="P22" i="144" l="1"/>
  <c r="O22" i="144" s="1"/>
  <c r="Q23" i="144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<sst xmlns="http://schemas.openxmlformats.org/spreadsheetml/2006/main" count="1940" uniqueCount="395">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</sst>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tabSelected="1" zoomScale="120" zoomScaleNormal="12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X34" sqref="X3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-3104238.5</v>
      </c>
      <c r="Y33" s="156">
        <f t="shared" si="13"/>
        <v>-3113257</v>
      </c>
      <c r="Z33" s="217">
        <f>AVERAGE(Y33:Y41)</f>
        <v>-3093301.6666666665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-18500</v>
      </c>
      <c r="J34" s="25">
        <v>200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/>
      <c r="F35" s="23"/>
      <c r="G35" s="26">
        <f t="shared" ref="G35:G37" si="18">D35+E35+F35-E34-F34</f>
        <v>2986718</v>
      </c>
      <c r="H35" s="132">
        <v>2800</v>
      </c>
      <c r="I35" s="25">
        <v>-3000</v>
      </c>
      <c r="J35" s="25">
        <v>200</v>
      </c>
      <c r="K35" s="170">
        <f t="shared" si="7"/>
        <v>0</v>
      </c>
      <c r="L35" s="171"/>
      <c r="M35" s="153"/>
      <c r="N35" s="149">
        <f t="shared" si="10"/>
        <v>2986718</v>
      </c>
      <c r="O35" s="67">
        <f t="shared" si="3"/>
        <v>104052.88931034484</v>
      </c>
      <c r="P35" s="7">
        <f t="shared" si="5"/>
        <v>3017533.79</v>
      </c>
      <c r="Q35" s="164">
        <f>Q34+N35</f>
        <v>3144676.51</v>
      </c>
      <c r="R35" s="29">
        <f t="shared" si="1"/>
        <v>163.86024874821697</v>
      </c>
      <c r="S35" s="5">
        <f>SUM($Q$7:$Q35)/T35+1</f>
        <v>266993.8893103447</v>
      </c>
      <c r="T35" s="18">
        <v>29</v>
      </c>
      <c r="U35" s="4"/>
      <c r="V35" s="131"/>
      <c r="W35" s="105"/>
      <c r="X35" s="167"/>
      <c r="Y35" s="156">
        <f>Y34-K35-L35+1</f>
        <v>-3095219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>
        <v>300</v>
      </c>
      <c r="I36" s="25">
        <v>-3000</v>
      </c>
      <c r="J36" s="25">
        <v>200</v>
      </c>
      <c r="K36" s="170">
        <f t="shared" si="7"/>
        <v>-2500</v>
      </c>
      <c r="L36" s="171"/>
      <c r="M36" s="153"/>
      <c r="N36" s="149">
        <f t="shared" si="10"/>
        <v>-2500</v>
      </c>
      <c r="O36" s="67">
        <f t="shared" si="3"/>
        <v>199892.37666666665</v>
      </c>
      <c r="P36" s="7">
        <f t="shared" si="5"/>
        <v>5996771.2999999998</v>
      </c>
      <c r="Q36" s="164">
        <f>Q35+N36+1</f>
        <v>3142177.51</v>
      </c>
      <c r="R36" s="29">
        <f t="shared" si="1"/>
        <v>222.67913137760317</v>
      </c>
      <c r="S36" s="5">
        <f>SUM($Q$7:$Q36)/T36+1</f>
        <v>362833.37666666659</v>
      </c>
      <c r="T36" s="18">
        <v>30</v>
      </c>
      <c r="U36" s="4"/>
      <c r="V36" s="136"/>
      <c r="W36" s="105"/>
      <c r="X36" s="167"/>
      <c r="Y36" s="156">
        <f>Y35-K36-L36-1</f>
        <v>-3092720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>
        <v>300</v>
      </c>
      <c r="I37" s="25">
        <v>-3000</v>
      </c>
      <c r="J37" s="25">
        <v>200</v>
      </c>
      <c r="K37" s="170">
        <f t="shared" si="7"/>
        <v>-2500</v>
      </c>
      <c r="L37" s="171"/>
      <c r="M37" s="153"/>
      <c r="N37" s="149">
        <f t="shared" si="10"/>
        <v>-2500</v>
      </c>
      <c r="O37" s="67">
        <f t="shared" si="3"/>
        <v>289468.05838709674</v>
      </c>
      <c r="P37" s="7">
        <f t="shared" si="5"/>
        <v>8973509.8099999987</v>
      </c>
      <c r="Q37" s="164">
        <f>Q36+N37+1</f>
        <v>3139678.51</v>
      </c>
      <c r="R37" s="29">
        <f t="shared" si="1"/>
        <v>277.65377340560741</v>
      </c>
      <c r="S37" s="5">
        <f>SUM($Q$7:$Q37)/T37+1</f>
        <v>452409.05838709668</v>
      </c>
      <c r="T37" s="18">
        <v>31</v>
      </c>
      <c r="U37" s="27"/>
      <c r="V37" s="137"/>
      <c r="W37" s="105"/>
      <c r="X37" s="167"/>
      <c r="Y37" s="156">
        <f t="shared" si="13"/>
        <v>-3090220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373445.25999999995</v>
      </c>
      <c r="P38" s="7">
        <f t="shared" si="5"/>
        <v>11950248.319999998</v>
      </c>
      <c r="Q38" s="164">
        <f t="shared" si="17"/>
        <v>3139678.51</v>
      </c>
      <c r="R38" s="29">
        <f t="shared" si="1"/>
        <v>329.19188658401862</v>
      </c>
      <c r="S38" s="5">
        <f>SUM($Q$7:$Q38)/T38</f>
        <v>536385.25999999989</v>
      </c>
      <c r="T38" s="18">
        <v>32</v>
      </c>
      <c r="U38" s="27"/>
      <c r="V38" s="137"/>
      <c r="W38" s="105"/>
      <c r="X38" s="167"/>
      <c r="Y38" s="156">
        <f t="shared" si="13"/>
        <v>-3090220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452332.93424242421</v>
      </c>
      <c r="P39" s="7">
        <f t="shared" si="5"/>
        <v>14926986.829999998</v>
      </c>
      <c r="Q39" s="164">
        <f t="shared" si="17"/>
        <v>3139678.51</v>
      </c>
      <c r="R39" s="29">
        <f t="shared" si="1"/>
        <v>377.60705427913604</v>
      </c>
      <c r="S39" s="5">
        <f>SUM($Q$7:$Q39)/T39</f>
        <v>615272.93424242421</v>
      </c>
      <c r="T39" s="18">
        <v>33</v>
      </c>
      <c r="U39" s="27"/>
      <c r="V39" s="137"/>
      <c r="W39" s="105"/>
      <c r="X39" s="167"/>
      <c r="Y39" s="156">
        <f t="shared" si="13"/>
        <v>-3090220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-3000</v>
      </c>
      <c r="J40" s="25">
        <v>100</v>
      </c>
      <c r="K40" s="170">
        <f t="shared" si="7"/>
        <v>-2600</v>
      </c>
      <c r="L40" s="171"/>
      <c r="M40" s="153"/>
      <c r="N40" s="149">
        <f t="shared" si="10"/>
        <v>-2600</v>
      </c>
      <c r="O40" s="67">
        <f t="shared" si="3"/>
        <v>526503.62764705869</v>
      </c>
      <c r="P40" s="7">
        <f t="shared" si="5"/>
        <v>17901123.339999996</v>
      </c>
      <c r="Q40" s="164">
        <f>Q39+N40-2</f>
        <v>3137076.51</v>
      </c>
      <c r="R40" s="29">
        <f t="shared" si="1"/>
        <v>423.12668936237799</v>
      </c>
      <c r="S40" s="5">
        <f>SUM($Q$7:$Q40)/T40-1</f>
        <v>689442.62764705869</v>
      </c>
      <c r="T40" s="18">
        <v>34</v>
      </c>
      <c r="U40" s="138"/>
      <c r="V40" s="131"/>
      <c r="W40" s="105"/>
      <c r="X40" s="167"/>
      <c r="Y40" s="156">
        <f t="shared" si="13"/>
        <v>-3087620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-3000</v>
      </c>
      <c r="J41" s="25">
        <v>100</v>
      </c>
      <c r="K41" s="170">
        <f t="shared" si="7"/>
        <v>-2600</v>
      </c>
      <c r="L41" s="171"/>
      <c r="M41" s="153"/>
      <c r="N41" s="149">
        <f t="shared" si="10"/>
        <v>-2600</v>
      </c>
      <c r="O41" s="67">
        <f t="shared" si="3"/>
        <v>596361.70999999985</v>
      </c>
      <c r="P41" s="7">
        <f t="shared" si="5"/>
        <v>20872659.849999994</v>
      </c>
      <c r="Q41" s="164">
        <f>Q40+N41</f>
        <v>3134476.51</v>
      </c>
      <c r="R41" s="29">
        <f t="shared" si="1"/>
        <v>466.00080397692392</v>
      </c>
      <c r="S41" s="5">
        <f>SUM($Q$7:$Q41)/T41</f>
        <v>759301.70999999985</v>
      </c>
      <c r="T41" s="18">
        <v>35</v>
      </c>
      <c r="U41" s="138"/>
      <c r="V41" s="131"/>
      <c r="W41" s="105"/>
      <c r="X41" s="167"/>
      <c r="Y41" s="156">
        <f>Y40-K41-L41+1</f>
        <v>-3085019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v>-9563</v>
      </c>
      <c r="E7" s="197"/>
      <c r="F7" s="198"/>
      <c r="G7" s="199">
        <f>D7+E7+F7-G67-G68</f>
        <v>-9563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-9563</v>
      </c>
      <c r="O7" s="205">
        <f>P7/T7</f>
        <v>2961972.51</v>
      </c>
      <c r="P7" s="206">
        <f>(+$Q7-$Q$3)</f>
        <v>2961972.51</v>
      </c>
      <c r="Q7" s="207">
        <f>G66+N7-1</f>
        <v>3124912.51</v>
      </c>
      <c r="R7" s="208">
        <f t="shared" ref="R7:R62" si="1">$S7/$Q$3*100</f>
        <v>1917.8301890266355</v>
      </c>
      <c r="S7" s="209">
        <f>$Q7</f>
        <v>3124912.51</v>
      </c>
      <c r="T7" s="210">
        <v>1</v>
      </c>
      <c r="U7" s="211">
        <f>B7</f>
        <v>45588</v>
      </c>
      <c r="V7" s="212"/>
      <c r="W7" s="213"/>
      <c r="X7" s="214" t="e">
        <f>AVERAGE(W7:W11)</f>
        <v>#DIV/0!</v>
      </c>
      <c r="Y7" s="215">
        <f>G69-K7-L7+1</f>
        <v>1</v>
      </c>
      <c r="Z7" s="216">
        <f>AVERAGE(Y7:Y13)</f>
        <v>2</v>
      </c>
      <c r="AA7" s="92"/>
    </row>
    <row r="8" spans="2:255">
      <c r="B8" s="116">
        <v>45589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0" si="3">P8/T8</f>
        <v>2961972.01</v>
      </c>
      <c r="P8" s="163">
        <f>(IF($Q8&lt;0,-$Q$3+P7,($Q8-$Q$3)+P7))</f>
        <v>5923944.0199999996</v>
      </c>
      <c r="Q8" s="164">
        <f>Q7+N8-1</f>
        <v>3124911.51</v>
      </c>
      <c r="R8" s="29">
        <f t="shared" si="1"/>
        <v>1917.8298821652143</v>
      </c>
      <c r="S8" s="165">
        <f>SUM($Q$7:$Q8)/T8</f>
        <v>3124912.01</v>
      </c>
      <c r="T8" s="166">
        <v>2</v>
      </c>
      <c r="U8" s="138">
        <f>B7+6</f>
        <v>45594</v>
      </c>
      <c r="V8" s="131"/>
      <c r="W8" s="105"/>
      <c r="X8" s="167"/>
      <c r="Y8" s="156">
        <f>Y7-K8-L8+1</f>
        <v>2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2961971.51</v>
      </c>
      <c r="P9" s="163">
        <f t="shared" ref="P9" si="4">(IF($Q9&lt;0,-$Q$3+P8,($Q9-$Q$3)+P8))</f>
        <v>8885914.5299999993</v>
      </c>
      <c r="Q9" s="164">
        <f>Q8+N9-1</f>
        <v>3124910.51</v>
      </c>
      <c r="R9" s="29">
        <f t="shared" si="1"/>
        <v>1917.8301890266355</v>
      </c>
      <c r="S9" s="5">
        <f>SUM($Q$7:$Q9)/T9+1</f>
        <v>3124912.51</v>
      </c>
      <c r="T9" s="17">
        <v>3</v>
      </c>
      <c r="U9" s="4"/>
      <c r="V9" s="131"/>
      <c r="W9" s="105"/>
      <c r="X9" s="167"/>
      <c r="Y9" s="156">
        <f>Y8-K9-L9</f>
        <v>2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2961971.26</v>
      </c>
      <c r="P10" s="163">
        <f>(IF($Q10&lt;0,-$Q$3+P9,($Q10-$Q$3)+P9))</f>
        <v>11847885.039999999</v>
      </c>
      <c r="Q10" s="164">
        <f>Q9+N10</f>
        <v>3124910.51</v>
      </c>
      <c r="R10" s="29">
        <f t="shared" si="1"/>
        <v>1917.8288081502392</v>
      </c>
      <c r="S10" s="5">
        <f>SUM($Q$7:$Q10)/T10-1</f>
        <v>3124910.26</v>
      </c>
      <c r="T10" s="17">
        <v>4</v>
      </c>
      <c r="U10" s="4"/>
      <c r="V10" s="131"/>
      <c r="W10" s="105"/>
      <c r="X10" s="167"/>
      <c r="Y10" s="156">
        <f>Y9-K10-L10</f>
        <v>2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2961971.11</v>
      </c>
      <c r="P11" s="163">
        <f t="shared" ref="P11:P62" si="5">(IF($Q11&lt;0,-$Q$3+P10,($Q11-$Q$3)+P10))</f>
        <v>14809855.549999999</v>
      </c>
      <c r="Q11" s="164">
        <f>Q10+N11</f>
        <v>3124910.51</v>
      </c>
      <c r="R11" s="29">
        <f t="shared" si="1"/>
        <v>1917.8293298146557</v>
      </c>
      <c r="S11" s="5">
        <f>SUM($Q$7:$Q11)/T11</f>
        <v>3124911.11</v>
      </c>
      <c r="T11" s="17">
        <v>5</v>
      </c>
      <c r="U11" s="27"/>
      <c r="V11" s="134"/>
      <c r="W11" s="105"/>
      <c r="X11" s="167"/>
      <c r="Y11" s="156">
        <f t="shared" ref="Y11:Y18" si="6">Y10-K11-L11</f>
        <v>2</v>
      </c>
      <c r="Z11" s="217"/>
      <c r="AA11" s="92"/>
    </row>
    <row r="12" spans="2:255">
      <c r="B12" s="116">
        <v>45593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62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2961971.1766666663</v>
      </c>
      <c r="P12" s="163">
        <f t="shared" si="5"/>
        <v>17771827.059999999</v>
      </c>
      <c r="Q12" s="164">
        <f>Q11+N12+1</f>
        <v>3124911.51</v>
      </c>
      <c r="R12" s="29">
        <f t="shared" si="1"/>
        <v>1917.8293707295115</v>
      </c>
      <c r="S12" s="5">
        <f>SUM($Q$7:$Q12)/T12</f>
        <v>3124911.1766666663</v>
      </c>
      <c r="T12" s="17">
        <v>6</v>
      </c>
      <c r="U12" s="138">
        <f>B12</f>
        <v>45593</v>
      </c>
      <c r="V12" s="310"/>
      <c r="W12" s="105"/>
      <c r="X12" s="167" t="e">
        <f>AVERAGE(W12:W20)</f>
        <v>#DIV/0!</v>
      </c>
      <c r="Y12" s="156">
        <f>Y11-K12-L12</f>
        <v>2</v>
      </c>
      <c r="Z12" s="217">
        <f>AVERAGE(Y12:Y20)</f>
        <v>2.1111111111111112</v>
      </c>
      <c r="AA12" s="92"/>
    </row>
    <row r="13" spans="2:255">
      <c r="B13" s="116">
        <v>45594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2961971.2242857143</v>
      </c>
      <c r="P13" s="163">
        <f t="shared" si="5"/>
        <v>20733798.57</v>
      </c>
      <c r="Q13" s="164">
        <f>Q12+N13</f>
        <v>3124911.51</v>
      </c>
      <c r="R13" s="29">
        <f t="shared" si="1"/>
        <v>1917.8293999544092</v>
      </c>
      <c r="S13" s="5">
        <f>SUM($Q$7:$Q13)/T13</f>
        <v>3124911.2242857143</v>
      </c>
      <c r="T13" s="17">
        <v>7</v>
      </c>
      <c r="U13" s="138">
        <f>B12+8</f>
        <v>45601</v>
      </c>
      <c r="V13" s="249"/>
      <c r="W13" s="105"/>
      <c r="X13" s="167"/>
      <c r="Y13" s="156">
        <f>Y12-K13-L13+1</f>
        <v>3</v>
      </c>
      <c r="Z13" s="217"/>
      <c r="AA13" s="92"/>
      <c r="AB13" s="92"/>
    </row>
    <row r="14" spans="2:255">
      <c r="B14" s="116">
        <v>45595</v>
      </c>
      <c r="C14" s="14"/>
      <c r="D14" s="87">
        <v>-1881</v>
      </c>
      <c r="E14" s="87"/>
      <c r="F14" s="23"/>
      <c r="G14" s="26">
        <f>D14+E14+F14-E13-F13</f>
        <v>-1881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-1881</v>
      </c>
      <c r="O14" s="67">
        <f>P14/T14+1</f>
        <v>2961737.6349999998</v>
      </c>
      <c r="P14" s="163">
        <f t="shared" si="5"/>
        <v>23693893.079999998</v>
      </c>
      <c r="Q14" s="164">
        <f>Q13+N14+4</f>
        <v>3123034.51</v>
      </c>
      <c r="R14" s="29">
        <f t="shared" si="1"/>
        <v>1917.6946329937398</v>
      </c>
      <c r="S14" s="5">
        <f>SUM($Q$7:$Q14)/T14+15</f>
        <v>3124691.6349999998</v>
      </c>
      <c r="T14" s="17">
        <v>8</v>
      </c>
      <c r="U14" s="4"/>
      <c r="V14" s="4"/>
      <c r="W14" s="105"/>
      <c r="X14" s="167"/>
      <c r="Y14" s="156">
        <f>Y13-K14-L14-1</f>
        <v>2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2961554.1766666663</v>
      </c>
      <c r="P15" s="7">
        <f t="shared" si="5"/>
        <v>26653987.589999996</v>
      </c>
      <c r="Q15" s="164">
        <f>Q14+N15</f>
        <v>3123034.51</v>
      </c>
      <c r="R15" s="29">
        <f t="shared" si="1"/>
        <v>1917.5734483040787</v>
      </c>
      <c r="S15" s="5">
        <f>SUM($Q$7:$Q15)/T15</f>
        <v>3124494.1766666663</v>
      </c>
      <c r="T15" s="17">
        <v>9</v>
      </c>
      <c r="U15" s="4"/>
      <c r="V15" s="4"/>
      <c r="W15" s="105"/>
      <c r="X15" s="167"/>
      <c r="Y15" s="156">
        <f>Y14-K15-L15</f>
        <v>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2961408.1099999994</v>
      </c>
      <c r="P16" s="70">
        <f t="shared" si="5"/>
        <v>29614081.099999994</v>
      </c>
      <c r="Q16" s="164">
        <f>Q15+N16-1</f>
        <v>3123033.51</v>
      </c>
      <c r="R16" s="71">
        <f t="shared" si="1"/>
        <v>1917.4838038541789</v>
      </c>
      <c r="S16" s="72">
        <f>SUM($Q$7:$Q16)/T16</f>
        <v>3124348.1099999994</v>
      </c>
      <c r="T16" s="73">
        <v>10</v>
      </c>
      <c r="U16" s="218"/>
      <c r="V16" s="133"/>
      <c r="W16" s="105"/>
      <c r="X16" s="167"/>
      <c r="Y16" s="156">
        <f>Y15-K16-L16</f>
        <v>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2961288.6009090901</v>
      </c>
      <c r="P17" s="7">
        <f t="shared" si="5"/>
        <v>32574174.609999992</v>
      </c>
      <c r="Q17" s="164">
        <f t="shared" ref="Q17:Q20" si="9">Q16+N17</f>
        <v>3123033.51</v>
      </c>
      <c r="R17" s="29">
        <f t="shared" si="1"/>
        <v>1917.4104583951698</v>
      </c>
      <c r="S17" s="5">
        <f>SUM($Q$7:$Q17)/T17</f>
        <v>3124228.6009090901</v>
      </c>
      <c r="T17" s="18">
        <v>11</v>
      </c>
      <c r="U17" s="27"/>
      <c r="V17" s="136"/>
      <c r="W17" s="105"/>
      <c r="X17" s="167"/>
      <c r="Y17" s="156">
        <f t="shared" si="6"/>
        <v>2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2961189.0099999993</v>
      </c>
      <c r="P18" s="7">
        <f t="shared" si="5"/>
        <v>35534268.11999999</v>
      </c>
      <c r="Q18" s="164">
        <f t="shared" si="9"/>
        <v>3123033.51</v>
      </c>
      <c r="R18" s="29">
        <f t="shared" si="1"/>
        <v>1917.3493371793295</v>
      </c>
      <c r="S18" s="5">
        <f>SUM($Q$7:$Q18)/T18</f>
        <v>3124129.0099999993</v>
      </c>
      <c r="T18" s="18">
        <v>12</v>
      </c>
      <c r="U18" s="27"/>
      <c r="V18" s="136"/>
      <c r="W18" s="105"/>
      <c r="X18" s="167"/>
      <c r="Y18" s="156">
        <f t="shared" si="6"/>
        <v>2</v>
      </c>
      <c r="Z18" s="217"/>
      <c r="AA18" s="92"/>
    </row>
    <row r="19" spans="2:31">
      <c r="B19" s="116">
        <v>45600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62" si="10">L19+K19+G19+M19</f>
        <v>0</v>
      </c>
      <c r="O19" s="67">
        <f t="shared" si="3"/>
        <v>2961104.7407692298</v>
      </c>
      <c r="P19" s="7">
        <f t="shared" si="5"/>
        <v>38494361.629999988</v>
      </c>
      <c r="Q19" s="164">
        <f>Q18+N19</f>
        <v>3123033.51</v>
      </c>
      <c r="R19" s="29">
        <f t="shared" si="1"/>
        <v>1917.2976192274639</v>
      </c>
      <c r="S19" s="5">
        <f>SUM($Q$7:$Q19)/T19</f>
        <v>3124044.7407692298</v>
      </c>
      <c r="T19" s="18">
        <v>13</v>
      </c>
      <c r="U19" s="138">
        <f>B19</f>
        <v>45600</v>
      </c>
      <c r="V19" s="310"/>
      <c r="W19" s="105"/>
      <c r="X19" s="167" t="e">
        <f>AVERAGE(W19:W27)</f>
        <v>#DIV/0!</v>
      </c>
      <c r="Y19" s="156">
        <f>Y18-K19-L19</f>
        <v>2</v>
      </c>
      <c r="Z19" s="217">
        <f>AVERAGE(Y19:Y27)</f>
        <v>1.8888888888888888</v>
      </c>
      <c r="AA19" s="92"/>
      <c r="AD19" s="309"/>
    </row>
    <row r="20" spans="2:31">
      <c r="B20" s="116">
        <v>45601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2961032.5099999988</v>
      </c>
      <c r="P20" s="7">
        <f t="shared" si="5"/>
        <v>41454455.139999986</v>
      </c>
      <c r="Q20" s="164">
        <f t="shared" si="9"/>
        <v>3123033.51</v>
      </c>
      <c r="R20" s="29">
        <f t="shared" si="1"/>
        <v>1917.2539032772793</v>
      </c>
      <c r="S20" s="5">
        <f>SUM($Q$7:$Q20)/T20+1</f>
        <v>3123973.5099999988</v>
      </c>
      <c r="T20" s="18">
        <v>14</v>
      </c>
      <c r="U20" s="138">
        <f>B19+8</f>
        <v>45608</v>
      </c>
      <c r="V20" s="131"/>
      <c r="W20" s="105"/>
      <c r="X20" s="167"/>
      <c r="Y20" s="156">
        <f>Y19-K20-L20</f>
        <v>2</v>
      </c>
      <c r="Z20" s="217"/>
      <c r="AA20" s="92"/>
      <c r="AB20" s="92"/>
    </row>
    <row r="21" spans="2:31">
      <c r="B21" s="116">
        <v>45602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2960969.9099999988</v>
      </c>
      <c r="P21" s="7">
        <f t="shared" si="5"/>
        <v>44414548.649999984</v>
      </c>
      <c r="Q21" s="164">
        <f>Q20+N21</f>
        <v>3123033.51</v>
      </c>
      <c r="R21" s="29">
        <f t="shared" si="1"/>
        <v>1917.2148705044794</v>
      </c>
      <c r="S21" s="5">
        <f>SUM($Q$7:$Q21)/T21</f>
        <v>3123909.9099999988</v>
      </c>
      <c r="T21" s="18">
        <v>15</v>
      </c>
      <c r="U21" s="4"/>
      <c r="V21" s="131"/>
      <c r="W21" s="105"/>
      <c r="X21" s="167"/>
      <c r="Y21" s="156">
        <f>Y20-K21-L21</f>
        <v>2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2960915.1349999988</v>
      </c>
      <c r="P22" s="7">
        <f t="shared" si="5"/>
        <v>47374642.159999982</v>
      </c>
      <c r="Q22" s="164">
        <f>Q21+N22</f>
        <v>3123033.51</v>
      </c>
      <c r="R22" s="29">
        <f t="shared" si="1"/>
        <v>1917.1812538357672</v>
      </c>
      <c r="S22" s="5">
        <f>SUM($Q$7:$Q22)/T22</f>
        <v>3123855.1349999988</v>
      </c>
      <c r="T22" s="18">
        <v>16</v>
      </c>
      <c r="U22" s="4"/>
      <c r="V22" s="131"/>
      <c r="W22" s="105"/>
      <c r="X22" s="167"/>
      <c r="Y22" s="156">
        <f t="shared" ref="Y22:Y40" si="13">Y21-K22-L22</f>
        <v>2</v>
      </c>
      <c r="Z22" s="217"/>
      <c r="AA22" s="92"/>
    </row>
    <row r="23" spans="2:31">
      <c r="B23" s="116">
        <v>45604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2960866.8041176461</v>
      </c>
      <c r="P23" s="7">
        <f t="shared" si="5"/>
        <v>50334735.669999979</v>
      </c>
      <c r="Q23" s="164">
        <f>Q22+N23</f>
        <v>3123033.51</v>
      </c>
      <c r="R23" s="29">
        <f t="shared" si="1"/>
        <v>1917.1515920692564</v>
      </c>
      <c r="S23" s="5">
        <f>SUM($Q$7:$Q23)/T23</f>
        <v>3123806.8041176461</v>
      </c>
      <c r="T23" s="18">
        <v>17</v>
      </c>
      <c r="U23" s="27"/>
      <c r="V23" s="135"/>
      <c r="W23" s="105"/>
      <c r="X23" s="167"/>
      <c r="Y23" s="156">
        <f t="shared" si="13"/>
        <v>2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2960823.8433333319</v>
      </c>
      <c r="P24" s="7">
        <f t="shared" si="5"/>
        <v>53294829.179999977</v>
      </c>
      <c r="Q24" s="164">
        <f t="shared" ref="Q24:Q25" si="14">Q23+N24</f>
        <v>3123033.51</v>
      </c>
      <c r="R24" s="29">
        <f t="shared" si="1"/>
        <v>1917.1252260545796</v>
      </c>
      <c r="S24" s="5">
        <f>SUM($Q$7:$Q24)/T24</f>
        <v>3123763.8433333319</v>
      </c>
      <c r="T24" s="18">
        <v>18</v>
      </c>
      <c r="U24" s="4"/>
      <c r="V24" s="135"/>
      <c r="W24" s="105"/>
      <c r="X24" s="167"/>
      <c r="Y24" s="156">
        <f t="shared" si="13"/>
        <v>2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2960785.4047368406</v>
      </c>
      <c r="P25" s="7">
        <f t="shared" si="5"/>
        <v>56254922.689999975</v>
      </c>
      <c r="Q25" s="164">
        <f t="shared" si="14"/>
        <v>3123033.51</v>
      </c>
      <c r="R25" s="29">
        <f t="shared" si="1"/>
        <v>1917.101635409869</v>
      </c>
      <c r="S25" s="5">
        <f>SUM($Q$7:$Q25)/T25</f>
        <v>3123725.4047368406</v>
      </c>
      <c r="T25" s="18">
        <v>19</v>
      </c>
      <c r="U25" s="4"/>
      <c r="V25" s="131"/>
      <c r="W25" s="105"/>
      <c r="X25" s="167"/>
      <c r="Y25" s="156">
        <f t="shared" si="13"/>
        <v>2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2960750.8599999985</v>
      </c>
      <c r="P26" s="7">
        <f t="shared" si="5"/>
        <v>59215017.199999973</v>
      </c>
      <c r="Q26" s="164">
        <f>Q25+N26+1</f>
        <v>3123034.51</v>
      </c>
      <c r="R26" s="29">
        <f t="shared" si="1"/>
        <v>1917.0804345157717</v>
      </c>
      <c r="S26" s="5">
        <f>SUM($Q$7:$Q26)/T26</f>
        <v>3123690.8599999985</v>
      </c>
      <c r="T26" s="18">
        <v>20</v>
      </c>
      <c r="U26" s="138">
        <f>B26</f>
        <v>45607</v>
      </c>
      <c r="V26" s="131"/>
      <c r="W26" s="105"/>
      <c r="X26" s="167" t="e">
        <f>AVERAGE(W26:W34)</f>
        <v>#DIV/0!</v>
      </c>
      <c r="Y26" s="156">
        <f t="shared" si="13"/>
        <v>2</v>
      </c>
      <c r="Z26" s="217">
        <f>AVERAGE(Y26:Y34)</f>
        <v>1.3333333333333333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2960719.605238094</v>
      </c>
      <c r="P27" s="7">
        <f t="shared" si="5"/>
        <v>62175111.709999971</v>
      </c>
      <c r="Q27" s="164">
        <f>Q26+N27</f>
        <v>3123034.51</v>
      </c>
      <c r="R27" s="29">
        <f t="shared" si="1"/>
        <v>1917.0618664772885</v>
      </c>
      <c r="S27" s="5">
        <f>SUM($Q$7:$Q27)/T27+1</f>
        <v>3123660.605238094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1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2960691.1463636351</v>
      </c>
      <c r="P28" s="7">
        <f t="shared" si="5"/>
        <v>65135205.219999969</v>
      </c>
      <c r="Q28" s="164">
        <f>Q27+N28-1</f>
        <v>3123033.51</v>
      </c>
      <c r="R28" s="29">
        <f t="shared" si="1"/>
        <v>1917.0444006159539</v>
      </c>
      <c r="S28" s="5">
        <f>SUM($Q$7:$Q28)/T28+1</f>
        <v>3123632.1463636351</v>
      </c>
      <c r="T28" s="18">
        <v>22</v>
      </c>
      <c r="U28" s="4"/>
      <c r="V28" s="131"/>
      <c r="W28" s="105"/>
      <c r="X28" s="167"/>
      <c r="Y28" s="156">
        <f>Y27-K28-L28+2</f>
        <v>3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2960665.1621739119</v>
      </c>
      <c r="P29" s="7">
        <f t="shared" si="5"/>
        <v>68095298.729999974</v>
      </c>
      <c r="Q29" s="164">
        <f>Q28+N29</f>
        <v>3123033.51</v>
      </c>
      <c r="R29" s="29">
        <f t="shared" si="1"/>
        <v>1917.027839802327</v>
      </c>
      <c r="S29" s="5">
        <f>SUM($Q$7:$Q29)/T29</f>
        <v>3123605.1621739119</v>
      </c>
      <c r="T29" s="18">
        <v>23</v>
      </c>
      <c r="U29" s="4"/>
      <c r="V29" s="131"/>
      <c r="W29" s="105"/>
      <c r="X29" s="167"/>
      <c r="Y29" s="156">
        <f>Y28-K29-L29-2</f>
        <v>1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2960641.3849999993</v>
      </c>
      <c r="P30" s="7">
        <f t="shared" si="5"/>
        <v>71055393.23999998</v>
      </c>
      <c r="Q30" s="164">
        <f>Q29+N30+1</f>
        <v>3123034.51</v>
      </c>
      <c r="R30" s="29">
        <f t="shared" si="1"/>
        <v>1917.0132472075607</v>
      </c>
      <c r="S30" s="5">
        <f>SUM($Q$7:$Q30)/T30</f>
        <v>3123581.3849999993</v>
      </c>
      <c r="T30" s="18">
        <v>24</v>
      </c>
      <c r="U30" s="4"/>
      <c r="V30" s="131"/>
      <c r="W30" s="105"/>
      <c r="X30" s="167"/>
      <c r="Y30" s="156">
        <f t="shared" si="13"/>
        <v>1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2960619.5099999993</v>
      </c>
      <c r="P31" s="7">
        <f t="shared" si="5"/>
        <v>74015487.749999985</v>
      </c>
      <c r="Q31" s="164">
        <f t="shared" ref="Q31:Q39" si="17">Q30+N31</f>
        <v>3123034.51</v>
      </c>
      <c r="R31" s="29">
        <f t="shared" si="1"/>
        <v>1916.9998220203752</v>
      </c>
      <c r="S31" s="5">
        <f>SUM($Q$7:$Q31)/T31</f>
        <v>3123559.5099999993</v>
      </c>
      <c r="T31" s="18">
        <v>25</v>
      </c>
      <c r="U31" s="4"/>
      <c r="V31" s="137"/>
      <c r="W31" s="105"/>
      <c r="X31" s="167"/>
      <c r="Y31" s="156">
        <f t="shared" si="13"/>
        <v>1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2960599.3176923073</v>
      </c>
      <c r="P32" s="7">
        <f t="shared" si="5"/>
        <v>76975582.25999999</v>
      </c>
      <c r="Q32" s="164">
        <f t="shared" si="17"/>
        <v>3123034.51</v>
      </c>
      <c r="R32" s="29">
        <f t="shared" si="1"/>
        <v>1916.9874295398965</v>
      </c>
      <c r="S32" s="5">
        <f>SUM($Q$7:$Q32)/T32</f>
        <v>3123539.3176923073</v>
      </c>
      <c r="T32" s="18">
        <v>26</v>
      </c>
      <c r="U32" s="27"/>
      <c r="V32" s="137"/>
      <c r="W32" s="105"/>
      <c r="X32" s="167"/>
      <c r="Y32" s="156">
        <f t="shared" si="13"/>
        <v>1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2960580.6211111108</v>
      </c>
      <c r="P33" s="7">
        <f t="shared" si="5"/>
        <v>79935676.769999996</v>
      </c>
      <c r="Q33" s="164">
        <f>Q32+N33</f>
        <v>3123034.51</v>
      </c>
      <c r="R33" s="29">
        <f t="shared" si="1"/>
        <v>1916.9759550209346</v>
      </c>
      <c r="S33" s="5">
        <f>SUM($Q$7:$Q33)/T33</f>
        <v>3123520.6211111108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1</v>
      </c>
      <c r="Z33" s="217">
        <f>AVERAGE(Y33:Y62)</f>
        <v>1.0333333333333334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2960563.2600000002</v>
      </c>
      <c r="P34" s="7">
        <f t="shared" si="5"/>
        <v>82895771.280000001</v>
      </c>
      <c r="Q34" s="164">
        <f>Q33+N34</f>
        <v>3123034.51</v>
      </c>
      <c r="R34" s="29">
        <f t="shared" si="1"/>
        <v>1916.9653001104703</v>
      </c>
      <c r="S34" s="5">
        <f>SUM($Q$7:$Q34)/T34</f>
        <v>3123503.2600000002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1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2960547.0962068969</v>
      </c>
      <c r="P35" s="7">
        <f t="shared" si="5"/>
        <v>85855865.790000007</v>
      </c>
      <c r="Q35" s="164">
        <f>Q34+N35</f>
        <v>3123034.51</v>
      </c>
      <c r="R35" s="29">
        <f t="shared" si="1"/>
        <v>1916.95599374426</v>
      </c>
      <c r="S35" s="5">
        <f>SUM($Q$7:$Q35)/T35+1</f>
        <v>3123488.0962068969</v>
      </c>
      <c r="T35" s="18">
        <v>29</v>
      </c>
      <c r="U35" s="4"/>
      <c r="V35" s="131"/>
      <c r="W35" s="105"/>
      <c r="X35" s="167"/>
      <c r="Y35" s="156">
        <f>Y34-K35-L35+1</f>
        <v>2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2960532.0433333339</v>
      </c>
      <c r="P36" s="7">
        <f t="shared" si="5"/>
        <v>88815961.300000012</v>
      </c>
      <c r="Q36" s="164">
        <f>Q35+N36+1</f>
        <v>3123035.51</v>
      </c>
      <c r="R36" s="29">
        <f t="shared" si="1"/>
        <v>1916.9467554519049</v>
      </c>
      <c r="S36" s="5">
        <f>SUM($Q$7:$Q36)/T36+1</f>
        <v>3123473.0433333339</v>
      </c>
      <c r="T36" s="18">
        <v>30</v>
      </c>
      <c r="U36" s="4"/>
      <c r="V36" s="136"/>
      <c r="W36" s="105"/>
      <c r="X36" s="167"/>
      <c r="Y36" s="156">
        <f>Y35-K36-L36-1</f>
        <v>1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2960517.9938709685</v>
      </c>
      <c r="P37" s="7">
        <f t="shared" si="5"/>
        <v>91776057.810000017</v>
      </c>
      <c r="Q37" s="164">
        <f>Q36+N37+1</f>
        <v>3123036.51</v>
      </c>
      <c r="R37" s="29">
        <f t="shared" si="1"/>
        <v>1916.9381329759226</v>
      </c>
      <c r="S37" s="5">
        <f>SUM($Q$7:$Q37)/T37+1</f>
        <v>3123458.9938709685</v>
      </c>
      <c r="T37" s="18">
        <v>31</v>
      </c>
      <c r="U37" s="27"/>
      <c r="V37" s="137"/>
      <c r="W37" s="105"/>
      <c r="X37" s="167"/>
      <c r="Y37" s="156">
        <f t="shared" si="13"/>
        <v>1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2960504.8225000007</v>
      </c>
      <c r="P38" s="7">
        <f t="shared" si="5"/>
        <v>94736154.320000023</v>
      </c>
      <c r="Q38" s="164">
        <f t="shared" si="17"/>
        <v>3123036.51</v>
      </c>
      <c r="R38" s="29">
        <f t="shared" si="1"/>
        <v>1916.9294356818466</v>
      </c>
      <c r="S38" s="5">
        <f>SUM($Q$7:$Q38)/T38</f>
        <v>3123444.8225000007</v>
      </c>
      <c r="T38" s="18">
        <v>32</v>
      </c>
      <c r="U38" s="27"/>
      <c r="V38" s="137"/>
      <c r="W38" s="105"/>
      <c r="X38" s="167"/>
      <c r="Y38" s="156">
        <f t="shared" si="13"/>
        <v>1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2960492.4493939402</v>
      </c>
      <c r="P39" s="7">
        <f t="shared" si="5"/>
        <v>97696250.830000028</v>
      </c>
      <c r="Q39" s="164">
        <f t="shared" si="17"/>
        <v>3123036.51</v>
      </c>
      <c r="R39" s="29">
        <f t="shared" si="1"/>
        <v>1916.9218420240213</v>
      </c>
      <c r="S39" s="5">
        <f>SUM($Q$7:$Q39)/T39</f>
        <v>3123432.4493939402</v>
      </c>
      <c r="T39" s="18">
        <v>33</v>
      </c>
      <c r="U39" s="27"/>
      <c r="V39" s="137"/>
      <c r="W39" s="105"/>
      <c r="X39" s="167"/>
      <c r="Y39" s="156">
        <f t="shared" si="13"/>
        <v>1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2960480.7452941188</v>
      </c>
      <c r="P40" s="7">
        <f t="shared" si="5"/>
        <v>100656345.34000003</v>
      </c>
      <c r="Q40" s="164">
        <f>Q39+N40-2</f>
        <v>3123034.51</v>
      </c>
      <c r="R40" s="29">
        <f t="shared" si="1"/>
        <v>1916.9140452277641</v>
      </c>
      <c r="S40" s="5">
        <f>SUM($Q$7:$Q40)/T40-1</f>
        <v>3123419.7452941188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2960469.6528571439</v>
      </c>
      <c r="P41" s="7">
        <f t="shared" si="5"/>
        <v>103616437.85000004</v>
      </c>
      <c r="Q41" s="164">
        <f t="shared" ref="Q41:Q62" si="20">Q40+N41-2</f>
        <v>3123032.51</v>
      </c>
      <c r="R41" s="29">
        <f t="shared" si="1"/>
        <v>1916.9072375458106</v>
      </c>
      <c r="S41" s="5">
        <f>SUM($Q$7:$Q41)/T41-1</f>
        <v>3123408.6528571439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1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2960402.7322222237</v>
      </c>
      <c r="P42" s="7">
        <f t="shared" si="5"/>
        <v>106574498.36000004</v>
      </c>
      <c r="Q42" s="164">
        <f t="shared" si="20"/>
        <v>3121000.51</v>
      </c>
      <c r="R42" s="29">
        <f t="shared" si="1"/>
        <v>1916.8661668235079</v>
      </c>
      <c r="S42" s="5">
        <f>SUM($Q$7:$Q42)/T42-1</f>
        <v>3123341.7322222237</v>
      </c>
      <c r="T42" s="18">
        <v>36</v>
      </c>
      <c r="U42" s="138"/>
      <c r="V42" s="131"/>
      <c r="W42" s="105"/>
      <c r="X42" s="167"/>
      <c r="Y42" s="156">
        <f t="shared" si="21"/>
        <v>1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2960339.374864866</v>
      </c>
      <c r="P43" s="7">
        <f t="shared" si="5"/>
        <v>109532556.87000005</v>
      </c>
      <c r="Q43" s="164">
        <f t="shared" si="20"/>
        <v>3120998.51</v>
      </c>
      <c r="R43" s="29">
        <f t="shared" si="1"/>
        <v>1916.8272829660402</v>
      </c>
      <c r="S43" s="5">
        <f>SUM($Q$7:$Q43)/T43-1</f>
        <v>3123278.374864866</v>
      </c>
      <c r="T43" s="18">
        <v>37</v>
      </c>
      <c r="U43" s="138"/>
      <c r="V43" s="131"/>
      <c r="W43" s="105"/>
      <c r="X43" s="167"/>
      <c r="Y43" s="156">
        <f t="shared" si="21"/>
        <v>1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2960279.2994736857</v>
      </c>
      <c r="P44" s="7">
        <f t="shared" si="5"/>
        <v>112490613.38000005</v>
      </c>
      <c r="Q44" s="164">
        <f t="shared" si="20"/>
        <v>3120996.51</v>
      </c>
      <c r="R44" s="29">
        <f t="shared" si="1"/>
        <v>1916.790413326185</v>
      </c>
      <c r="S44" s="5">
        <f>SUM($Q$7:$Q44)/T44-1</f>
        <v>3123218.2994736857</v>
      </c>
      <c r="T44" s="18">
        <v>38</v>
      </c>
      <c r="U44" s="138"/>
      <c r="V44" s="131"/>
      <c r="W44" s="105"/>
      <c r="X44" s="167"/>
      <c r="Y44" s="156">
        <f t="shared" si="21"/>
        <v>1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2960222.2535897451</v>
      </c>
      <c r="P45" s="7">
        <f t="shared" si="5"/>
        <v>115448667.89000006</v>
      </c>
      <c r="Q45" s="164">
        <f t="shared" si="20"/>
        <v>3120994.51</v>
      </c>
      <c r="R45" s="29">
        <f t="shared" si="1"/>
        <v>1916.7554029641249</v>
      </c>
      <c r="S45" s="5">
        <f>SUM($Q$7:$Q45)/T45-1</f>
        <v>3123161.2535897451</v>
      </c>
      <c r="T45" s="18">
        <v>39</v>
      </c>
      <c r="U45" s="138"/>
      <c r="V45" s="131"/>
      <c r="W45" s="105"/>
      <c r="X45" s="167"/>
      <c r="Y45" s="156">
        <f t="shared" si="21"/>
        <v>1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2960168.0100000016</v>
      </c>
      <c r="P46" s="7">
        <f t="shared" si="5"/>
        <v>118406720.40000007</v>
      </c>
      <c r="Q46" s="164">
        <f t="shared" si="20"/>
        <v>3120992.51</v>
      </c>
      <c r="R46" s="29">
        <f t="shared" si="1"/>
        <v>1916.7221124340258</v>
      </c>
      <c r="S46" s="5">
        <f>SUM($Q$7:$Q46)/T46-1</f>
        <v>3123107.0100000016</v>
      </c>
      <c r="T46" s="18">
        <v>40</v>
      </c>
      <c r="U46" s="138"/>
      <c r="V46" s="131"/>
      <c r="W46" s="105"/>
      <c r="X46" s="167"/>
      <c r="Y46" s="156">
        <f t="shared" si="21"/>
        <v>1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2960116.3636585381</v>
      </c>
      <c r="P47" s="7">
        <f t="shared" si="5"/>
        <v>121364770.91000007</v>
      </c>
      <c r="Q47" s="164">
        <f t="shared" si="20"/>
        <v>3120990.51</v>
      </c>
      <c r="R47" s="29">
        <f t="shared" si="1"/>
        <v>1916.6904158945244</v>
      </c>
      <c r="S47" s="5">
        <f>SUM($Q$7:$Q47)/T47-1</f>
        <v>3123055.3636585381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1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2960067.129047621</v>
      </c>
      <c r="P48" s="7">
        <f t="shared" si="5"/>
        <v>124322819.42000008</v>
      </c>
      <c r="Q48" s="164">
        <f t="shared" si="20"/>
        <v>3120988.51</v>
      </c>
      <c r="R48" s="29">
        <f t="shared" si="1"/>
        <v>1916.66019948915</v>
      </c>
      <c r="S48" s="5">
        <f>SUM($Q$7:$Q48)/T48-1</f>
        <v>3123006.129047621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1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2960020.1379069788</v>
      </c>
      <c r="P49" s="7">
        <f t="shared" si="5"/>
        <v>127280865.93000008</v>
      </c>
      <c r="Q49" s="164">
        <f t="shared" si="20"/>
        <v>3120986.51</v>
      </c>
      <c r="R49" s="29">
        <f t="shared" si="1"/>
        <v>1916.63135995273</v>
      </c>
      <c r="S49" s="5">
        <f>SUM($Q$7:$Q49)/T49-1</f>
        <v>3122959.1379069784</v>
      </c>
      <c r="T49" s="18">
        <v>43</v>
      </c>
      <c r="U49" s="138"/>
      <c r="V49" s="131"/>
      <c r="W49" s="105"/>
      <c r="X49" s="167"/>
      <c r="Y49" s="156">
        <f t="shared" si="21"/>
        <v>1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2959975.2372727292</v>
      </c>
      <c r="P50" s="7">
        <f t="shared" si="5"/>
        <v>130238910.44000009</v>
      </c>
      <c r="Q50" s="164">
        <f t="shared" si="20"/>
        <v>3120984.51</v>
      </c>
      <c r="R50" s="29">
        <f t="shared" si="1"/>
        <v>1916.6038034078365</v>
      </c>
      <c r="S50" s="5">
        <f>SUM($Q$7:$Q50)/T50-1</f>
        <v>3122914.2372727287</v>
      </c>
      <c r="T50" s="18">
        <v>44</v>
      </c>
      <c r="U50" s="138"/>
      <c r="V50" s="131"/>
      <c r="W50" s="105"/>
      <c r="X50" s="167"/>
      <c r="Y50" s="156">
        <f t="shared" si="21"/>
        <v>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2959932.2877777796</v>
      </c>
      <c r="P51" s="7">
        <f t="shared" si="5"/>
        <v>133196952.95000009</v>
      </c>
      <c r="Q51" s="164">
        <f t="shared" si="20"/>
        <v>3120982.51</v>
      </c>
      <c r="R51" s="29">
        <f t="shared" si="1"/>
        <v>1916.5774443217003</v>
      </c>
      <c r="S51" s="5">
        <f>SUM($Q$7:$Q51)/T51-1</f>
        <v>3122871.2877777787</v>
      </c>
      <c r="T51" s="18">
        <v>45</v>
      </c>
      <c r="U51" s="138"/>
      <c r="V51" s="131"/>
      <c r="W51" s="105"/>
      <c r="X51" s="167"/>
      <c r="Y51" s="156">
        <f t="shared" si="21"/>
        <v>1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2959891.1621739152</v>
      </c>
      <c r="P52" s="7">
        <f t="shared" si="5"/>
        <v>136154993.4600001</v>
      </c>
      <c r="Q52" s="164">
        <f t="shared" si="20"/>
        <v>3120980.51</v>
      </c>
      <c r="R52" s="29">
        <f t="shared" si="1"/>
        <v>1916.5522045991861</v>
      </c>
      <c r="S52" s="5">
        <f>SUM($Q$7:$Q52)/T52-1</f>
        <v>3122830.1621739138</v>
      </c>
      <c r="T52" s="18">
        <v>46</v>
      </c>
      <c r="U52" s="138"/>
      <c r="V52" s="131"/>
      <c r="W52" s="105"/>
      <c r="X52" s="167"/>
      <c r="Y52" s="156">
        <f t="shared" si="21"/>
        <v>1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2959851.7440425549</v>
      </c>
      <c r="P53" s="7">
        <f t="shared" si="5"/>
        <v>139113031.97000009</v>
      </c>
      <c r="Q53" s="164">
        <f t="shared" si="20"/>
        <v>3120978.51</v>
      </c>
      <c r="R53" s="29">
        <f t="shared" si="1"/>
        <v>1916.5280127915516</v>
      </c>
      <c r="S53" s="5">
        <f>SUM($Q$7:$Q53)/T53-1</f>
        <v>3122790.7440425539</v>
      </c>
      <c r="T53" s="18">
        <v>47</v>
      </c>
      <c r="U53" s="138"/>
      <c r="V53" s="131"/>
      <c r="W53" s="105"/>
      <c r="X53" s="167"/>
      <c r="Y53" s="156">
        <f t="shared" si="21"/>
        <v>1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2959813.9266666682</v>
      </c>
      <c r="P54" s="7">
        <f t="shared" si="5"/>
        <v>142071068.48000008</v>
      </c>
      <c r="Q54" s="164">
        <f t="shared" si="20"/>
        <v>3120976.51</v>
      </c>
      <c r="R54" s="29">
        <f t="shared" si="1"/>
        <v>1916.5048034041163</v>
      </c>
      <c r="S54" s="5">
        <f>SUM($Q$7:$Q54)/T54-1</f>
        <v>3122752.9266666672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1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2959777.6120408177</v>
      </c>
      <c r="P55" s="7">
        <f t="shared" si="5"/>
        <v>145029102.99000007</v>
      </c>
      <c r="Q55" s="164">
        <f t="shared" si="20"/>
        <v>3120974.51</v>
      </c>
      <c r="R55" s="29">
        <f t="shared" si="1"/>
        <v>1916.4825162887053</v>
      </c>
      <c r="S55" s="5">
        <f>SUM($Q$7:$Q55)/T55-1</f>
        <v>3122716.6120408163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2959742.7100000014</v>
      </c>
      <c r="P56" s="7">
        <f t="shared" si="5"/>
        <v>147987135.50000006</v>
      </c>
      <c r="Q56" s="164">
        <f t="shared" si="20"/>
        <v>3120972.51</v>
      </c>
      <c r="R56" s="29">
        <f t="shared" si="1"/>
        <v>1916.461096108997</v>
      </c>
      <c r="S56" s="5">
        <f>SUM($Q$7:$Q56)/T56-1</f>
        <v>3122681.71</v>
      </c>
      <c r="T56" s="18">
        <v>50</v>
      </c>
      <c r="U56" s="138"/>
      <c r="V56" s="131"/>
      <c r="W56" s="105"/>
      <c r="X56" s="167"/>
      <c r="Y56" s="156">
        <f t="shared" si="21"/>
        <v>1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2959709.1374509814</v>
      </c>
      <c r="P57" s="7">
        <f t="shared" si="5"/>
        <v>150945166.01000005</v>
      </c>
      <c r="Q57" s="164">
        <f t="shared" si="20"/>
        <v>3120970.51</v>
      </c>
      <c r="R57" s="29">
        <f t="shared" si="1"/>
        <v>1916.4404918687737</v>
      </c>
      <c r="S57" s="5">
        <f>SUM($Q$7:$Q57)/T57-1</f>
        <v>3122648.13745098</v>
      </c>
      <c r="T57" s="18">
        <v>51</v>
      </c>
      <c r="U57" s="138"/>
      <c r="V57" s="131"/>
      <c r="W57" s="105"/>
      <c r="X57" s="167"/>
      <c r="Y57" s="156">
        <f t="shared" si="21"/>
        <v>1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2959676.8176923087</v>
      </c>
      <c r="P58" s="7">
        <f t="shared" si="5"/>
        <v>153903194.52000004</v>
      </c>
      <c r="Q58" s="164">
        <f t="shared" si="20"/>
        <v>3120968.51</v>
      </c>
      <c r="R58" s="29">
        <f t="shared" si="1"/>
        <v>1916.4206564946039</v>
      </c>
      <c r="S58" s="5">
        <f>SUM($Q$7:$Q58)/T58-1</f>
        <v>3122615.8176923073</v>
      </c>
      <c r="T58" s="18">
        <v>52</v>
      </c>
      <c r="U58" s="138"/>
      <c r="V58" s="131"/>
      <c r="W58" s="105"/>
      <c r="X58" s="167"/>
      <c r="Y58" s="156">
        <f t="shared" si="21"/>
        <v>1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2959645.6798113212</v>
      </c>
      <c r="P59" s="7">
        <f t="shared" si="5"/>
        <v>156861221.03000003</v>
      </c>
      <c r="Q59" s="164">
        <f t="shared" si="20"/>
        <v>3120966.51</v>
      </c>
      <c r="R59" s="29">
        <f t="shared" si="1"/>
        <v>1916.4015464657666</v>
      </c>
      <c r="S59" s="5">
        <f>SUM($Q$7:$Q59)/T59-1</f>
        <v>3122584.6798113203</v>
      </c>
      <c r="T59" s="18">
        <v>53</v>
      </c>
      <c r="U59" s="138"/>
      <c r="V59" s="131"/>
      <c r="W59" s="105"/>
      <c r="X59" s="167"/>
      <c r="Y59" s="156">
        <f t="shared" si="21"/>
        <v>1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2959615.6581481486</v>
      </c>
      <c r="P60" s="7">
        <f t="shared" si="5"/>
        <v>159819245.54000002</v>
      </c>
      <c r="Q60" s="164">
        <f t="shared" si="20"/>
        <v>3120964.51</v>
      </c>
      <c r="R60" s="29">
        <f t="shared" si="1"/>
        <v>1916.3831214852999</v>
      </c>
      <c r="S60" s="5">
        <f>SUM($Q$7:$Q60)/T60-1</f>
        <v>3122554.6581481476</v>
      </c>
      <c r="T60" s="18">
        <v>54</v>
      </c>
      <c r="U60" s="138"/>
      <c r="V60" s="131"/>
      <c r="W60" s="105"/>
      <c r="X60" s="167"/>
      <c r="Y60" s="156">
        <f t="shared" si="21"/>
        <v>1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2959586.6918181819</v>
      </c>
      <c r="P61" s="7">
        <f t="shared" si="5"/>
        <v>162777268.05000001</v>
      </c>
      <c r="Q61" s="164">
        <f t="shared" si="20"/>
        <v>3120962.51</v>
      </c>
      <c r="R61" s="29">
        <f t="shared" si="1"/>
        <v>1916.3653441869283</v>
      </c>
      <c r="S61" s="5">
        <f>SUM($Q$7:$Q61)/T61-1</f>
        <v>3122525.691818181</v>
      </c>
      <c r="T61" s="18">
        <v>55</v>
      </c>
      <c r="U61" s="138"/>
      <c r="V61" s="131"/>
      <c r="W61" s="105"/>
      <c r="X61" s="167"/>
      <c r="Y61" s="156">
        <f t="shared" si="21"/>
        <v>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2959558.7242857143</v>
      </c>
      <c r="P62" s="7">
        <f t="shared" si="5"/>
        <v>165735288.56</v>
      </c>
      <c r="Q62" s="164">
        <f t="shared" si="20"/>
        <v>3120960.51</v>
      </c>
      <c r="R62" s="29">
        <f t="shared" si="1"/>
        <v>1916.3481798733972</v>
      </c>
      <c r="S62" s="5">
        <f>SUM($Q$7:$Q62)/T62-1</f>
        <v>3122497.7242857134</v>
      </c>
      <c r="T62" s="18">
        <v>56</v>
      </c>
      <c r="U62" s="138"/>
      <c r="V62" s="131"/>
      <c r="W62" s="105"/>
      <c r="X62" s="167"/>
      <c r="Y62" s="156">
        <f t="shared" si="21"/>
        <v>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3134476.51</v>
      </c>
    </row>
    <row r="67" spans="4:7">
      <c r="D67" s="138" t="s">
        <v>4</v>
      </c>
      <c r="E67" s="139"/>
      <c r="F67" s="143"/>
      <c r="G67" s="91">
        <f>'OCT 2024 '!E41</f>
        <v>0</v>
      </c>
    </row>
    <row r="68" spans="4:7">
      <c r="D68" s="138" t="s">
        <v>60</v>
      </c>
      <c r="E68" s="144"/>
      <c r="F68" s="143"/>
      <c r="G68" s="91">
        <f>'OCT 2024 '!F41</f>
        <v>0</v>
      </c>
    </row>
    <row r="69" spans="4:7" ht="12.75" thickBot="1">
      <c r="D69" s="140" t="s">
        <v>46</v>
      </c>
      <c r="E69" s="145"/>
      <c r="F69" s="146"/>
      <c r="G69" s="158">
        <f>'OCT 2024 '!W41</f>
        <v>0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46"/>
  <sheetViews>
    <sheetView topLeftCell="A5329" workbookViewId="0">
      <selection activeCell="D5346" sqref="D534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29839995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2024-10-16T09:29:58Z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